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sa1-my.sharepoint.com/personal/egidijus_funkas_arsa_lt/Documents/Dokumentai/DKŽ/2026 m/Rangos darbai/Judrioji g., Kružiūnų k/DKŽ/"/>
    </mc:Choice>
  </mc:AlternateContent>
  <xr:revisionPtr revIDLastSave="33" documentId="13_ncr:1_{CE098E29-7125-4043-9482-5529AF6BFDD8}" xr6:coauthVersionLast="47" xr6:coauthVersionMax="47" xr10:uidLastSave="{B322A088-38E2-4ADD-9BFD-846DB0A9059D}"/>
  <bookViews>
    <workbookView xWindow="1920" yWindow="1920" windowWidth="17280" windowHeight="9960" xr2:uid="{FE2927E7-205B-419E-A5B6-AFA0C756B1CC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40" i="1"/>
  <c r="G41" i="1"/>
</calcChain>
</file>

<file path=xl/sharedStrings.xml><?xml version="1.0" encoding="utf-8"?>
<sst xmlns="http://schemas.openxmlformats.org/spreadsheetml/2006/main" count="92" uniqueCount="75">
  <si>
    <t xml:space="preserve">                                                                      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</si>
  <si>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</si>
  <si>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</si>
  <si>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</si>
  <si>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</si>
  <si>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</si>
  <si>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</si>
  <si>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</si>
  <si>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</si>
  <si>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</si>
  <si>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</si>
  <si>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</si>
  <si>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</si>
  <si>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m</t>
  </si>
  <si>
    <t>m3</t>
  </si>
  <si>
    <t>m2</t>
  </si>
  <si>
    <t>DARBŲ  KIEKIŲ  ŽINIARAŠTIS</t>
  </si>
  <si>
    <t>Statinys                1 Susisiekimo komunikacijos</t>
  </si>
  <si>
    <t>Žiniaraštis             1 Susisiekimo komunikacijos</t>
  </si>
  <si>
    <t>Suma žiniaraščiui   EUR</t>
  </si>
  <si>
    <t>Tranšėjų užpylimas mechanizuotai šalčiui nejautrių medžiagų sluoksniu ir sutankinimas vibroplokštėmis</t>
  </si>
  <si>
    <t xml:space="preserve">A/b dangos frezavimas ir išvežimas į sandėliavimo aikštelę tolimesniam naudojimui iki 5km atstumu </t>
  </si>
  <si>
    <t>Skaldos pagrindo įrengimas 70 procentų skaldos su 30 procentų NAG</t>
  </si>
  <si>
    <t>6cm dangos sluoksnio iš asfaltbetonio mišinio AC 16PD įrengimas</t>
  </si>
  <si>
    <t>Siūlių sandarinimas mastika</t>
  </si>
  <si>
    <t>Vandens nuvedimas</t>
  </si>
  <si>
    <t>Iš viso Eur be PVM:</t>
  </si>
  <si>
    <t>PVM  21.00%, Eur:</t>
  </si>
  <si>
    <t>Iš viso Eur su PVM:</t>
  </si>
  <si>
    <t xml:space="preserve">Paruošiamieji darbai </t>
  </si>
  <si>
    <t>Velėnos nuo kelkraščių sustūmimas, pakrovimas, transportavimas iki 5km atstumu</t>
  </si>
  <si>
    <t>1.1.</t>
  </si>
  <si>
    <t>1.2.</t>
  </si>
  <si>
    <t>ha</t>
  </si>
  <si>
    <t>Krūmų kelmų pašalinimas mechanizuotu būdu duobių užlyg. ir kelmų išvež. iki 10km</t>
  </si>
  <si>
    <t xml:space="preserve">Esamos g\b pralaidos D500 demontavimas </t>
  </si>
  <si>
    <t>1.3.</t>
  </si>
  <si>
    <t>1.4.</t>
  </si>
  <si>
    <t>Statinių grupė      Vietinės reikšmės kelio Nr. AL0004 Kružiūnai-Silgionys-Gerkiškės ruožo, paprastojo remonto darbai (Pradžios koordinatės: X: 6037930 Y: 507706 Pabaigos koordinatės: X: 6038172 Y: 508824)</t>
  </si>
  <si>
    <t>Žemės darbai</t>
  </si>
  <si>
    <t>Kelio griovių kasimas, kai išvežamas gruntas 10 km atstumu</t>
  </si>
  <si>
    <t>Griovio dugno ir šlaitų planiravimas mechanizuotu būdu, kai gruntas  II grupės</t>
  </si>
  <si>
    <t>Griovio dugno ir šlaitų planiravimas rankiniu būdu, kai gruntas  II grupės</t>
  </si>
  <si>
    <t>Šlaitų tvirtinimas 6 cm dirvožemio sluoksniu, paskleidžiant gruntą ir pasėjant žoles mechanizuotu būdu</t>
  </si>
  <si>
    <t>Grunto kasimas 0,65 m3 kaušo talpos ekskavatoriais, pakraunant  gruntą į autosavivarčius, kai gruntas  II grupės</t>
  </si>
  <si>
    <t>Iškasto grunto transportavimas 10 t autosavivarčiais, pakraunant 0,65 m3 kaušo talpos ekskavatoriumi (gruntas II grupės, transportavimo atstumas  10 km)</t>
  </si>
  <si>
    <t>Šalčiui nejautraus pagrindo po vandens pralaida įrengimas 15 cm storio</t>
  </si>
  <si>
    <t xml:space="preserve">d300 vandens pralaidos įrengimas per kelią </t>
  </si>
  <si>
    <t>d300 vandens pralaidos antgalių įrengimas</t>
  </si>
  <si>
    <t>Statybinių šiukšlių išvežimas 10 km atstumu automobiliais-savivarčiais, pakraunant ekskavatoriais 0,25 m3 talpos kaušais</t>
  </si>
  <si>
    <t>1.5.</t>
  </si>
  <si>
    <t xml:space="preserve">Dangos įrengimas </t>
  </si>
  <si>
    <t>Kelkraščių sustiprinimas 5cm grunto (augalinio) su 70 proc. skaldos mišinio sluoksniu</t>
  </si>
  <si>
    <t>Plotų planiravimas mechanizuotu būdu</t>
  </si>
  <si>
    <t>Plotų tankinimas mechanizuotu būdu</t>
  </si>
  <si>
    <t>1.6.</t>
  </si>
  <si>
    <t>1.7.</t>
  </si>
  <si>
    <t>2.1.</t>
  </si>
  <si>
    <t>2.2.</t>
  </si>
  <si>
    <t>2.3.</t>
  </si>
  <si>
    <t>2.4.</t>
  </si>
  <si>
    <t>3.1.</t>
  </si>
  <si>
    <t>4.4.</t>
  </si>
  <si>
    <t>3.2.</t>
  </si>
  <si>
    <t>3.3.</t>
  </si>
  <si>
    <t>3.4.</t>
  </si>
  <si>
    <t>3.5.</t>
  </si>
  <si>
    <t>3.6.</t>
  </si>
  <si>
    <t>1.</t>
  </si>
  <si>
    <t>2.</t>
  </si>
  <si>
    <t>3.</t>
  </si>
  <si>
    <t>4.</t>
  </si>
  <si>
    <t>4.1.</t>
  </si>
  <si>
    <t>4.2.</t>
  </si>
  <si>
    <t>4.3.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</si>
</sst>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?0.0?????;\-?0.0?????;?"/>
    <numFmt numFmtId="165" formatCode="0.0"/>
  </numFmts>
  <fonts count="13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24"/>
      <color rgb="FFFF0000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0" xfId="0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2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left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left" vertical="top" wrapText="1"/>
    </xf>
    <xf numFmtId="164" fontId="9" fillId="0" borderId="0" xfId="0" applyNumberFormat="1" applyFont="1" applyAlignment="1">
      <alignment vertical="top"/>
    </xf>
    <xf numFmtId="49" fontId="11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vertical="top"/>
    </xf>
    <xf numFmtId="2" fontId="9" fillId="0" borderId="0" xfId="0" applyNumberFormat="1" applyFont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2" fontId="9" fillId="0" borderId="5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right"/>
    </xf>
    <xf numFmtId="0" fontId="6" fillId="0" borderId="7" xfId="0" applyFont="1" applyBorder="1"/>
    <xf numFmtId="0" fontId="9" fillId="0" borderId="7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center"/>
    </xf>
    <xf numFmtId="0" fontId="9" fillId="0" borderId="10" xfId="0" applyFont="1" applyBorder="1" applyAlignment="1">
      <alignment vertical="top"/>
    </xf>
    <xf numFmtId="2" fontId="9" fillId="0" borderId="0" xfId="0" applyNumberFormat="1" applyFont="1" applyBorder="1" applyAlignment="1">
      <alignment horizontal="center" vertical="center"/>
    </xf>
    <xf numFmtId="0" fontId="0" fillId="0" borderId="10" xfId="0" applyBorder="1" applyAlignment="1">
      <alignment vertical="top"/>
    </xf>
    <xf numFmtId="0" fontId="10" fillId="0" borderId="0" xfId="0" applyFont="1" applyBorder="1" applyAlignment="1">
      <alignment horizontal="right"/>
    </xf>
    <xf numFmtId="0" fontId="12" fillId="0" borderId="0" xfId="0" applyFont="1" applyBorder="1"/>
    <xf numFmtId="0" fontId="12" fillId="0" borderId="0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 wrapText="1"/>
    </xf>
    <xf numFmtId="0" fontId="9" fillId="0" borderId="12" xfId="0" applyFont="1" applyBorder="1" applyAlignment="1">
      <alignment horizontal="right" vertical="top"/>
    </xf>
    <xf numFmtId="0" fontId="9" fillId="0" borderId="13" xfId="0" applyFont="1" applyBorder="1" applyAlignment="1">
      <alignment vertical="top" wrapText="1"/>
    </xf>
    <xf numFmtId="0" fontId="9" fillId="0" borderId="13" xfId="0" applyFont="1" applyBorder="1" applyAlignment="1">
      <alignment horizontal="center" vertical="center" wrapText="1"/>
    </xf>
    <xf numFmtId="1" fontId="9" fillId="0" borderId="13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5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/>
    </xf>
    <xf numFmtId="0" fontId="9" fillId="0" borderId="12" xfId="0" applyFont="1" applyBorder="1" applyAlignment="1">
      <alignment vertical="top"/>
    </xf>
    <xf numFmtId="49" fontId="11" fillId="0" borderId="13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left" vertical="top"/>
    </xf>
    <xf numFmtId="49" fontId="11" fillId="0" borderId="13" xfId="0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11" fillId="0" borderId="9" xfId="0" applyNumberFormat="1" applyFont="1" applyBorder="1" applyAlignment="1">
      <alignment vertical="top" wrapText="1"/>
    </xf>
    <xf numFmtId="2" fontId="9" fillId="0" borderId="9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164" fontId="9" fillId="0" borderId="13" xfId="0" applyNumberFormat="1" applyFont="1" applyBorder="1" applyAlignment="1">
      <alignment vertical="top"/>
    </xf>
    <xf numFmtId="1" fontId="9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/>
    <xf numFmtId="0" fontId="9" fillId="0" borderId="6" xfId="0" applyFont="1" applyBorder="1"/>
    <xf numFmtId="0" fontId="10" fillId="0" borderId="12" xfId="0" applyFont="1" applyBorder="1" applyAlignment="1">
      <alignment horizontal="right" vertical="top"/>
    </xf>
    <xf numFmtId="0" fontId="9" fillId="0" borderId="10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9" fillId="0" borderId="10" xfId="0" applyFont="1" applyBorder="1"/>
    <xf numFmtId="0" fontId="9" fillId="0" borderId="12" xfId="0" applyFont="1" applyBorder="1"/>
    <xf numFmtId="0" fontId="9" fillId="0" borderId="6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6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4" xfId="0" applyFont="1" applyBorder="1" applyAlignment="1">
      <alignment vertical="top"/>
    </xf>
    <xf numFmtId="1" fontId="9" fillId="0" borderId="6" xfId="0" applyNumberFormat="1" applyFont="1" applyBorder="1" applyAlignment="1">
      <alignment horizontal="center" vertical="center"/>
    </xf>
    <xf numFmtId="1" fontId="9" fillId="0" borderId="14" xfId="0" applyNumberFormat="1" applyFont="1" applyBorder="1" applyAlignment="1">
      <alignment horizontal="center" vertical="center"/>
    </xf>
    <xf numFmtId="165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10" fillId="0" borderId="3" xfId="0" applyFont="1" applyBorder="1"/>
    <xf numFmtId="0" fontId="10" fillId="0" borderId="6" xfId="0" applyFont="1" applyBorder="1"/>
    <xf numFmtId="0" fontId="9" fillId="0" borderId="3" xfId="0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right" vertical="top" wrapText="1"/>
    </xf>
    <xf numFmtId="49" fontId="11" fillId="0" borderId="3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right" vertical="top"/>
    </xf>
    <xf numFmtId="0" fontId="9" fillId="0" borderId="13" xfId="0" applyFont="1" applyBorder="1" applyAlignment="1">
      <alignment horizontal="right" vertical="top"/>
    </xf>
    <xf numFmtId="0" fontId="9" fillId="0" borderId="5" xfId="0" applyFont="1" applyBorder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D0F08-0569-4EAF-A093-2726609E8A7C}">
  <dimension ref="A1:M77"/>
  <sheetViews>
    <sheetView tabSelected="1" topLeftCell="A34" workbookViewId="0">
      <selection activeCell="C45" sqref="C45"/>
    </sheetView>
  </sheetViews>
  <sheetFormatPr defaultColWidth="8.88671875" defaultRowHeight="14.4" x14ac:dyDescent="0.3"/>
  <cols>
    <col min="1" max="1" width="4.109375" customWidth="1"/>
    <col min="2" max="2" width="10.6640625" customWidth="1"/>
    <col min="3" max="3" width="36.44140625" customWidth="1"/>
    <col min="4" max="4" width="5.109375" style="33" customWidth="1"/>
    <col min="5" max="5" width="14.88671875" customWidth="1"/>
    <col min="6" max="6" width="12.6640625" style="30" customWidth="1"/>
    <col min="7" max="7" width="15.44140625" style="30" customWidth="1"/>
  </cols>
  <sheetData>
    <row r="1" spans="1:7" ht="15.6" x14ac:dyDescent="0.3">
      <c r="A1" s="4"/>
      <c r="B1" s="5"/>
      <c r="C1" s="5"/>
      <c r="D1" s="4"/>
      <c r="E1" s="6"/>
      <c r="F1" s="6"/>
      <c r="G1" s="6"/>
    </row>
    <row r="2" spans="1:7" ht="15" customHeight="1" x14ac:dyDescent="0.3">
      <c r="A2" s="4"/>
      <c r="B2" s="5"/>
      <c r="C2" s="5"/>
      <c r="D2" s="7"/>
      <c r="E2" s="8" t="s">
        <v>16</v>
      </c>
      <c r="F2" s="6"/>
      <c r="G2" s="6"/>
    </row>
    <row r="3" spans="1:7" ht="15.6" x14ac:dyDescent="0.3">
      <c r="A3" s="4"/>
      <c r="B3" s="5"/>
      <c r="C3" s="5"/>
      <c r="D3" s="9"/>
      <c r="E3" s="10"/>
      <c r="F3" s="6"/>
      <c r="G3" s="6"/>
    </row>
    <row r="4" spans="1:7" ht="15" customHeight="1" x14ac:dyDescent="0.3">
      <c r="A4" s="4"/>
      <c r="B4" s="5"/>
      <c r="C4" s="5"/>
      <c r="D4" s="11"/>
      <c r="E4" s="6"/>
      <c r="F4" s="6"/>
      <c r="G4" s="6"/>
    </row>
    <row r="5" spans="1:7" x14ac:dyDescent="0.3">
      <c r="A5" s="36" t="s">
        <v>38</v>
      </c>
      <c r="B5" s="37"/>
      <c r="C5" s="37"/>
      <c r="D5" s="37"/>
      <c r="E5" s="37"/>
      <c r="F5" s="37"/>
      <c r="G5" s="37"/>
    </row>
    <row r="6" spans="1:7" ht="32.25" customHeight="1" x14ac:dyDescent="0.3">
      <c r="A6" s="37"/>
      <c r="B6" s="37"/>
      <c r="C6" s="37"/>
      <c r="D6" s="37"/>
      <c r="E6" s="37"/>
      <c r="F6" s="37"/>
      <c r="G6" s="37"/>
    </row>
    <row r="7" spans="1:7" x14ac:dyDescent="0.3">
      <c r="A7" s="36" t="s">
        <v>17</v>
      </c>
      <c r="B7" s="37"/>
      <c r="C7" s="37"/>
      <c r="D7" s="37"/>
      <c r="E7" s="37"/>
      <c r="F7" s="37"/>
      <c r="G7" s="37"/>
    </row>
    <row r="8" spans="1:7" x14ac:dyDescent="0.3">
      <c r="A8" s="37"/>
      <c r="B8" s="37"/>
      <c r="C8" s="37"/>
      <c r="D8" s="37"/>
      <c r="E8" s="37"/>
      <c r="F8" s="37"/>
      <c r="G8" s="37"/>
    </row>
    <row r="9" spans="1:7" x14ac:dyDescent="0.3">
      <c r="A9" s="36" t="s">
        <v>18</v>
      </c>
      <c r="B9" s="37"/>
      <c r="C9" s="37"/>
      <c r="D9" s="37"/>
      <c r="E9" s="37"/>
      <c r="F9" s="37"/>
      <c r="G9" s="37"/>
    </row>
    <row r="10" spans="1:7" x14ac:dyDescent="0.3">
      <c r="A10" s="37"/>
      <c r="B10" s="37"/>
      <c r="C10" s="37"/>
      <c r="D10" s="37"/>
      <c r="E10" s="37"/>
      <c r="F10" s="37"/>
      <c r="G10" s="37"/>
    </row>
    <row r="11" spans="1:7" ht="15" customHeight="1" x14ac:dyDescent="0.3">
      <c r="A11" s="12"/>
      <c r="B11" s="13"/>
      <c r="C11" s="14"/>
      <c r="D11" s="38" t="s">
        <v>19</v>
      </c>
      <c r="E11" s="39"/>
      <c r="F11" s="39"/>
      <c r="G11" s="39"/>
    </row>
    <row r="12" spans="1:7" x14ac:dyDescent="0.3">
      <c r="A12" s="16" t="s">
        <v>1</v>
      </c>
      <c r="B12" s="16" t="s">
        <v>3</v>
      </c>
      <c r="C12" s="16" t="s">
        <v>5</v>
      </c>
      <c r="D12" s="17" t="s">
        <v>7</v>
      </c>
      <c r="E12" s="43" t="s">
        <v>9</v>
      </c>
      <c r="F12" s="41" t="s">
        <v>10</v>
      </c>
      <c r="G12" s="42"/>
    </row>
    <row r="13" spans="1:7" x14ac:dyDescent="0.3">
      <c r="A13" s="18" t="s">
        <v>2</v>
      </c>
      <c r="B13" s="18" t="s">
        <v>4</v>
      </c>
      <c r="C13" s="18" t="s">
        <v>6</v>
      </c>
      <c r="D13" s="19" t="s">
        <v>8</v>
      </c>
      <c r="E13" s="40"/>
      <c r="F13" s="27" t="s">
        <v>11</v>
      </c>
      <c r="G13" s="28" t="s">
        <v>12</v>
      </c>
    </row>
    <row r="14" spans="1:7" x14ac:dyDescent="0.3">
      <c r="A14" s="44"/>
      <c r="B14" s="45" t="s">
        <v>68</v>
      </c>
      <c r="C14" s="35" t="s">
        <v>29</v>
      </c>
      <c r="D14" s="35"/>
      <c r="E14" s="35"/>
      <c r="F14" s="35"/>
      <c r="G14" s="46"/>
    </row>
    <row r="15" spans="1:7" ht="39.6" x14ac:dyDescent="0.3">
      <c r="A15" s="64" t="s">
        <v>31</v>
      </c>
      <c r="B15" s="88"/>
      <c r="C15" s="93" t="s">
        <v>30</v>
      </c>
      <c r="D15" s="66" t="s">
        <v>14</v>
      </c>
      <c r="E15" s="98">
        <v>116</v>
      </c>
      <c r="F15" s="68"/>
      <c r="G15" s="101"/>
    </row>
    <row r="16" spans="1:7" ht="39.6" x14ac:dyDescent="0.3">
      <c r="A16" s="52" t="s">
        <v>32</v>
      </c>
      <c r="B16" s="89"/>
      <c r="C16" s="94" t="s">
        <v>21</v>
      </c>
      <c r="D16" s="53" t="s">
        <v>15</v>
      </c>
      <c r="E16" s="99">
        <v>5260</v>
      </c>
      <c r="F16" s="50"/>
      <c r="G16" s="102"/>
    </row>
    <row r="17" spans="1:9" x14ac:dyDescent="0.3">
      <c r="A17" s="70" t="s">
        <v>36</v>
      </c>
      <c r="B17" s="90"/>
      <c r="C17" s="95" t="s">
        <v>53</v>
      </c>
      <c r="D17" s="72" t="s">
        <v>15</v>
      </c>
      <c r="E17" s="98">
        <v>5260</v>
      </c>
      <c r="F17" s="68"/>
      <c r="G17" s="101"/>
    </row>
    <row r="18" spans="1:9" x14ac:dyDescent="0.3">
      <c r="A18" s="54" t="s">
        <v>37</v>
      </c>
      <c r="B18" s="89"/>
      <c r="C18" s="96" t="s">
        <v>54</v>
      </c>
      <c r="D18" s="53" t="s">
        <v>15</v>
      </c>
      <c r="E18" s="99">
        <v>5260</v>
      </c>
      <c r="F18" s="50"/>
      <c r="G18" s="102"/>
    </row>
    <row r="19" spans="1:9" ht="27" customHeight="1" x14ac:dyDescent="0.3">
      <c r="A19" s="73" t="s">
        <v>50</v>
      </c>
      <c r="B19" s="90"/>
      <c r="C19" s="93" t="s">
        <v>34</v>
      </c>
      <c r="D19" s="74" t="s">
        <v>33</v>
      </c>
      <c r="E19" s="100">
        <v>0.2</v>
      </c>
      <c r="F19" s="76"/>
      <c r="G19" s="101"/>
      <c r="H19" s="1"/>
      <c r="I19" s="1"/>
    </row>
    <row r="20" spans="1:9" x14ac:dyDescent="0.3">
      <c r="A20" s="54" t="s">
        <v>55</v>
      </c>
      <c r="B20" s="91"/>
      <c r="C20" s="97" t="s">
        <v>35</v>
      </c>
      <c r="D20" s="48" t="s">
        <v>13</v>
      </c>
      <c r="E20" s="99">
        <v>6</v>
      </c>
      <c r="F20" s="55"/>
      <c r="G20" s="102"/>
      <c r="H20" s="1"/>
      <c r="I20" s="1"/>
    </row>
    <row r="21" spans="1:9" ht="52.8" x14ac:dyDescent="0.3">
      <c r="A21" s="77" t="s">
        <v>56</v>
      </c>
      <c r="B21" s="92"/>
      <c r="C21" s="93" t="s">
        <v>49</v>
      </c>
      <c r="D21" s="66" t="s">
        <v>14</v>
      </c>
      <c r="E21" s="100">
        <v>1.5</v>
      </c>
      <c r="F21" s="76"/>
      <c r="G21" s="101"/>
      <c r="H21" s="1"/>
      <c r="I21" s="1"/>
    </row>
    <row r="22" spans="1:9" x14ac:dyDescent="0.3">
      <c r="A22" s="56"/>
      <c r="B22" s="57" t="s">
        <v>69</v>
      </c>
      <c r="C22" s="58" t="s">
        <v>39</v>
      </c>
      <c r="D22" s="59"/>
      <c r="E22" s="58"/>
      <c r="F22" s="60"/>
      <c r="G22" s="51"/>
      <c r="H22" s="1"/>
      <c r="I22" s="1"/>
    </row>
    <row r="23" spans="1:9" ht="26.4" x14ac:dyDescent="0.3">
      <c r="A23" s="70" t="s">
        <v>57</v>
      </c>
      <c r="B23" s="87"/>
      <c r="C23" s="65" t="s">
        <v>40</v>
      </c>
      <c r="D23" s="103" t="s">
        <v>14</v>
      </c>
      <c r="E23" s="75">
        <v>172.5</v>
      </c>
      <c r="F23" s="105"/>
      <c r="G23" s="69"/>
      <c r="H23" s="1"/>
      <c r="I23" s="1"/>
    </row>
    <row r="24" spans="1:9" ht="27.75" customHeight="1" x14ac:dyDescent="0.3">
      <c r="A24" s="52" t="s">
        <v>58</v>
      </c>
      <c r="B24" s="86"/>
      <c r="C24" s="47" t="s">
        <v>41</v>
      </c>
      <c r="D24" s="104" t="s">
        <v>15</v>
      </c>
      <c r="E24" s="49">
        <v>1700</v>
      </c>
      <c r="F24" s="106"/>
      <c r="G24" s="51"/>
      <c r="H24" s="1"/>
      <c r="I24" s="1"/>
    </row>
    <row r="25" spans="1:9" ht="27.75" customHeight="1" x14ac:dyDescent="0.3">
      <c r="A25" s="70" t="s">
        <v>59</v>
      </c>
      <c r="B25" s="87"/>
      <c r="C25" s="65" t="s">
        <v>42</v>
      </c>
      <c r="D25" s="103" t="s">
        <v>15</v>
      </c>
      <c r="E25" s="67">
        <v>175</v>
      </c>
      <c r="F25" s="105"/>
      <c r="G25" s="69"/>
      <c r="H25" s="1"/>
      <c r="I25" s="1"/>
    </row>
    <row r="26" spans="1:9" ht="39.6" x14ac:dyDescent="0.3">
      <c r="A26" s="70" t="s">
        <v>60</v>
      </c>
      <c r="B26" s="87"/>
      <c r="C26" s="65" t="s">
        <v>43</v>
      </c>
      <c r="D26" s="103" t="s">
        <v>15</v>
      </c>
      <c r="E26" s="67">
        <v>1875</v>
      </c>
      <c r="F26" s="105"/>
      <c r="G26" s="69"/>
      <c r="H26" s="1"/>
      <c r="I26" s="1"/>
    </row>
    <row r="27" spans="1:9" x14ac:dyDescent="0.3">
      <c r="A27" s="52"/>
      <c r="B27" s="57" t="s">
        <v>70</v>
      </c>
      <c r="C27" s="61" t="s">
        <v>25</v>
      </c>
      <c r="D27" s="62"/>
      <c r="E27" s="61"/>
      <c r="F27" s="47"/>
      <c r="G27" s="51"/>
      <c r="H27" s="1"/>
      <c r="I27" s="1"/>
    </row>
    <row r="28" spans="1:9" ht="39.6" x14ac:dyDescent="0.3">
      <c r="A28" s="79" t="s">
        <v>61</v>
      </c>
      <c r="B28" s="107"/>
      <c r="C28" s="80" t="s">
        <v>44</v>
      </c>
      <c r="D28" s="109" t="s">
        <v>14</v>
      </c>
      <c r="E28" s="81">
        <v>34.15</v>
      </c>
      <c r="F28" s="110"/>
      <c r="G28" s="82"/>
      <c r="H28" s="1"/>
      <c r="I28" s="1"/>
    </row>
    <row r="29" spans="1:9" ht="52.8" x14ac:dyDescent="0.3">
      <c r="A29" s="70" t="s">
        <v>63</v>
      </c>
      <c r="B29" s="108"/>
      <c r="C29" s="78" t="s">
        <v>45</v>
      </c>
      <c r="D29" s="103" t="s">
        <v>14</v>
      </c>
      <c r="E29" s="76">
        <v>34.15</v>
      </c>
      <c r="F29" s="101"/>
      <c r="G29" s="69"/>
      <c r="H29" s="1"/>
      <c r="I29" s="1"/>
    </row>
    <row r="30" spans="1:9" ht="26.4" x14ac:dyDescent="0.3">
      <c r="A30" s="70" t="s">
        <v>64</v>
      </c>
      <c r="B30" s="108"/>
      <c r="C30" s="78" t="s">
        <v>46</v>
      </c>
      <c r="D30" s="103" t="s">
        <v>14</v>
      </c>
      <c r="E30" s="76">
        <v>4.45</v>
      </c>
      <c r="F30" s="101"/>
      <c r="G30" s="69"/>
      <c r="H30" s="1"/>
      <c r="I30" s="1"/>
    </row>
    <row r="31" spans="1:9" ht="39.6" x14ac:dyDescent="0.3">
      <c r="A31" s="70" t="s">
        <v>65</v>
      </c>
      <c r="B31" s="108"/>
      <c r="C31" s="83" t="s">
        <v>20</v>
      </c>
      <c r="D31" s="103" t="s">
        <v>14</v>
      </c>
      <c r="E31" s="76">
        <v>29.7</v>
      </c>
      <c r="F31" s="101"/>
      <c r="G31" s="69"/>
      <c r="H31" s="1"/>
      <c r="I31" s="1"/>
    </row>
    <row r="32" spans="1:9" ht="15" customHeight="1" x14ac:dyDescent="0.3">
      <c r="A32" s="70" t="s">
        <v>66</v>
      </c>
      <c r="B32" s="108"/>
      <c r="C32" s="78" t="s">
        <v>47</v>
      </c>
      <c r="D32" s="103" t="s">
        <v>13</v>
      </c>
      <c r="E32" s="84">
        <v>45</v>
      </c>
      <c r="F32" s="101"/>
      <c r="G32" s="69"/>
      <c r="H32" s="1"/>
      <c r="I32" s="1"/>
    </row>
    <row r="33" spans="1:9" ht="15" customHeight="1" x14ac:dyDescent="0.3">
      <c r="A33" s="70" t="s">
        <v>67</v>
      </c>
      <c r="B33" s="108"/>
      <c r="C33" s="78" t="s">
        <v>48</v>
      </c>
      <c r="D33" s="103" t="s">
        <v>8</v>
      </c>
      <c r="E33" s="84">
        <v>10</v>
      </c>
      <c r="F33" s="101"/>
      <c r="G33" s="69"/>
      <c r="H33" s="1"/>
      <c r="I33" s="1"/>
    </row>
    <row r="34" spans="1:9" ht="15.75" customHeight="1" x14ac:dyDescent="0.3">
      <c r="A34" s="52"/>
      <c r="B34" s="63" t="s">
        <v>71</v>
      </c>
      <c r="C34" s="61" t="s">
        <v>51</v>
      </c>
      <c r="D34" s="62"/>
      <c r="E34" s="61"/>
      <c r="F34" s="47"/>
      <c r="G34" s="51"/>
      <c r="H34" s="1"/>
      <c r="I34" s="1"/>
    </row>
    <row r="35" spans="1:9" ht="26.4" x14ac:dyDescent="0.3">
      <c r="A35" s="70" t="s">
        <v>72</v>
      </c>
      <c r="B35" s="111"/>
      <c r="C35" s="71" t="s">
        <v>22</v>
      </c>
      <c r="D35" s="103" t="s">
        <v>14</v>
      </c>
      <c r="E35" s="85">
        <v>368</v>
      </c>
      <c r="F35" s="101"/>
      <c r="G35" s="69"/>
      <c r="H35" s="1"/>
      <c r="I35" s="1"/>
    </row>
    <row r="36" spans="1:9" ht="26.4" x14ac:dyDescent="0.3">
      <c r="A36" s="70" t="s">
        <v>73</v>
      </c>
      <c r="B36" s="111"/>
      <c r="C36" s="71" t="s">
        <v>23</v>
      </c>
      <c r="D36" s="103" t="s">
        <v>15</v>
      </c>
      <c r="E36" s="85">
        <v>5260</v>
      </c>
      <c r="F36" s="101"/>
      <c r="G36" s="69"/>
      <c r="H36" s="1"/>
      <c r="I36" s="1"/>
    </row>
    <row r="37" spans="1:9" ht="39.6" x14ac:dyDescent="0.3">
      <c r="A37" s="70" t="s">
        <v>74</v>
      </c>
      <c r="B37" s="111"/>
      <c r="C37" s="71" t="s">
        <v>52</v>
      </c>
      <c r="D37" s="103" t="s">
        <v>15</v>
      </c>
      <c r="E37" s="85">
        <v>1652</v>
      </c>
      <c r="F37" s="101"/>
      <c r="G37" s="69"/>
      <c r="H37" s="1"/>
      <c r="I37" s="1"/>
    </row>
    <row r="38" spans="1:9" ht="15.75" customHeight="1" x14ac:dyDescent="0.3">
      <c r="A38" s="70" t="s">
        <v>62</v>
      </c>
      <c r="B38" s="111"/>
      <c r="C38" s="80" t="s">
        <v>24</v>
      </c>
      <c r="D38" s="112" t="s">
        <v>13</v>
      </c>
      <c r="E38" s="113">
        <v>28</v>
      </c>
      <c r="F38" s="110"/>
      <c r="G38" s="82"/>
      <c r="H38" s="1"/>
      <c r="I38" s="1"/>
    </row>
    <row r="39" spans="1:9" ht="15.75" customHeight="1" x14ac:dyDescent="0.3">
      <c r="A39" s="21"/>
      <c r="B39" s="22"/>
      <c r="C39" s="114" t="s">
        <v>26</v>
      </c>
      <c r="D39" s="115"/>
      <c r="E39" s="115"/>
      <c r="F39" s="116"/>
      <c r="G39" s="27">
        <f>SUM(G15:G38)</f>
        <v>0</v>
      </c>
      <c r="H39" s="1"/>
      <c r="I39" s="1"/>
    </row>
    <row r="40" spans="1:9" x14ac:dyDescent="0.3">
      <c r="A40" s="21"/>
      <c r="B40" s="22"/>
      <c r="C40" s="114" t="s">
        <v>27</v>
      </c>
      <c r="D40" s="115"/>
      <c r="E40" s="115"/>
      <c r="F40" s="116"/>
      <c r="G40" s="27">
        <f>G39*21%</f>
        <v>0</v>
      </c>
      <c r="H40" s="1"/>
      <c r="I40" s="1"/>
    </row>
    <row r="41" spans="1:9" x14ac:dyDescent="0.3">
      <c r="A41" s="21"/>
      <c r="B41" s="22"/>
      <c r="C41" s="114" t="s">
        <v>28</v>
      </c>
      <c r="D41" s="115"/>
      <c r="E41" s="115"/>
      <c r="F41" s="116"/>
      <c r="G41" s="27">
        <f>SUM(G39:G40)</f>
        <v>0</v>
      </c>
      <c r="H41" s="1"/>
      <c r="I41" s="1"/>
    </row>
    <row r="42" spans="1:9" x14ac:dyDescent="0.3">
      <c r="A42" s="21"/>
      <c r="B42" s="22"/>
      <c r="C42" s="25"/>
      <c r="D42" s="32"/>
      <c r="E42" s="25"/>
      <c r="F42" s="26"/>
      <c r="G42" s="26"/>
      <c r="H42" s="1"/>
      <c r="I42" s="1"/>
    </row>
    <row r="43" spans="1:9" x14ac:dyDescent="0.3">
      <c r="A43" s="21"/>
      <c r="B43" s="22"/>
      <c r="C43" s="22"/>
      <c r="D43" s="31"/>
      <c r="E43" s="23"/>
      <c r="F43" s="26"/>
      <c r="G43" s="26"/>
      <c r="H43" s="1"/>
      <c r="I43" s="1"/>
    </row>
    <row r="44" spans="1:9" x14ac:dyDescent="0.3">
      <c r="A44" s="21"/>
      <c r="B44" s="22"/>
      <c r="C44" s="24"/>
      <c r="D44" s="31"/>
      <c r="E44" s="23"/>
      <c r="F44" s="26"/>
      <c r="G44" s="26"/>
      <c r="H44" s="1"/>
      <c r="I44" s="1"/>
    </row>
    <row r="45" spans="1:9" x14ac:dyDescent="0.3">
      <c r="A45" s="21"/>
      <c r="B45" s="22"/>
      <c r="C45" s="22"/>
      <c r="D45" s="31"/>
      <c r="E45" s="23"/>
      <c r="F45" s="26"/>
      <c r="G45" s="26"/>
      <c r="H45" s="1"/>
      <c r="I45" s="1"/>
    </row>
    <row r="46" spans="1:9" x14ac:dyDescent="0.3">
      <c r="A46" s="21"/>
      <c r="B46" s="22"/>
      <c r="C46" s="24"/>
      <c r="D46" s="31"/>
      <c r="E46" s="23"/>
      <c r="F46" s="26"/>
      <c r="G46" s="26"/>
      <c r="H46" s="1"/>
      <c r="I46" s="1"/>
    </row>
    <row r="47" spans="1:9" x14ac:dyDescent="0.3">
      <c r="A47" s="21"/>
      <c r="B47" s="22"/>
      <c r="C47" s="24"/>
      <c r="D47" s="31"/>
      <c r="E47" s="23"/>
      <c r="F47" s="26"/>
      <c r="G47" s="26"/>
      <c r="H47" s="1"/>
      <c r="I47" s="1"/>
    </row>
    <row r="48" spans="1:9" x14ac:dyDescent="0.3">
      <c r="A48" s="21"/>
      <c r="B48" s="22"/>
      <c r="C48" s="24"/>
      <c r="D48" s="31"/>
      <c r="E48" s="23"/>
      <c r="F48" s="26"/>
      <c r="G48" s="26"/>
      <c r="H48" s="1"/>
      <c r="I48" s="1"/>
    </row>
    <row r="49" spans="1:13" x14ac:dyDescent="0.3">
      <c r="A49" s="21"/>
      <c r="B49" s="22"/>
      <c r="C49" s="22"/>
      <c r="D49" s="31"/>
      <c r="E49" s="23"/>
      <c r="F49" s="26"/>
      <c r="G49" s="26"/>
      <c r="H49" s="1"/>
      <c r="I49" s="1"/>
    </row>
    <row r="50" spans="1:13" x14ac:dyDescent="0.3">
      <c r="A50" s="21"/>
      <c r="B50" s="22"/>
      <c r="C50" s="22"/>
      <c r="D50" s="31"/>
      <c r="E50" s="23"/>
      <c r="F50" s="26"/>
      <c r="G50" s="26"/>
      <c r="H50" s="1"/>
      <c r="I50" s="1"/>
    </row>
    <row r="51" spans="1:13" x14ac:dyDescent="0.3">
      <c r="A51" s="21"/>
      <c r="B51" s="22"/>
      <c r="C51" s="22"/>
      <c r="D51" s="31"/>
      <c r="E51" s="23"/>
      <c r="F51" s="26"/>
      <c r="G51" s="26"/>
      <c r="H51" s="1"/>
      <c r="I51" s="1"/>
    </row>
    <row r="52" spans="1:13" x14ac:dyDescent="0.3">
      <c r="A52" s="21"/>
      <c r="B52" s="22"/>
      <c r="C52" s="22"/>
      <c r="D52" s="31"/>
      <c r="E52" s="23"/>
      <c r="F52" s="26"/>
      <c r="G52" s="26"/>
      <c r="H52" s="1"/>
      <c r="I52" s="1"/>
    </row>
    <row r="53" spans="1:13" x14ac:dyDescent="0.3">
      <c r="A53" s="21"/>
      <c r="B53" s="22"/>
      <c r="C53" s="22"/>
      <c r="D53" s="31"/>
      <c r="E53" s="23"/>
      <c r="F53" s="26"/>
      <c r="G53" s="26"/>
      <c r="H53" s="1"/>
      <c r="I53" s="1"/>
    </row>
    <row r="54" spans="1:13" x14ac:dyDescent="0.3">
      <c r="A54" s="21"/>
      <c r="B54" s="20"/>
      <c r="C54" s="20"/>
      <c r="D54" s="31"/>
      <c r="E54" s="23"/>
      <c r="F54" s="26"/>
      <c r="G54" s="26"/>
    </row>
    <row r="55" spans="1:13" x14ac:dyDescent="0.3">
      <c r="A55" s="21"/>
      <c r="B55" s="21"/>
      <c r="F55" s="26"/>
      <c r="G55" s="26"/>
    </row>
    <row r="56" spans="1:13" ht="31.2" x14ac:dyDescent="0.6">
      <c r="A56" s="21"/>
      <c r="B56" s="21"/>
      <c r="F56" s="26"/>
      <c r="G56" s="26"/>
      <c r="J56" s="3"/>
      <c r="K56" s="3"/>
      <c r="L56" s="3"/>
      <c r="M56" s="2"/>
    </row>
    <row r="57" spans="1:13" x14ac:dyDescent="0.3">
      <c r="A57" s="21"/>
      <c r="B57" s="21"/>
      <c r="F57" s="26"/>
      <c r="G57" s="26"/>
      <c r="J57" s="2"/>
      <c r="K57" s="2"/>
      <c r="L57" s="2"/>
      <c r="M57" s="2"/>
    </row>
    <row r="58" spans="1:13" x14ac:dyDescent="0.3">
      <c r="A58" s="21"/>
      <c r="B58" s="21"/>
      <c r="F58" s="26"/>
      <c r="G58" s="26"/>
    </row>
    <row r="59" spans="1:13" x14ac:dyDescent="0.3">
      <c r="A59" s="15" t="s">
        <v>0</v>
      </c>
      <c r="B59" s="15"/>
      <c r="C59" s="15"/>
      <c r="D59" s="34"/>
      <c r="F59" s="29"/>
      <c r="G59" s="29"/>
    </row>
    <row r="60" spans="1:13" x14ac:dyDescent="0.3">
      <c r="A60" s="15"/>
      <c r="B60" s="15"/>
      <c r="C60" s="15"/>
      <c r="D60" s="34"/>
      <c r="E60" s="15"/>
      <c r="F60" s="29"/>
      <c r="G60" s="29"/>
    </row>
    <row r="61" spans="1:13" x14ac:dyDescent="0.3">
      <c r="A61" s="15"/>
      <c r="B61" s="15"/>
      <c r="C61" s="15"/>
      <c r="D61" s="34"/>
      <c r="E61" s="15"/>
      <c r="F61" s="29"/>
    </row>
    <row r="62" spans="1:13" x14ac:dyDescent="0.3">
      <c r="A62" s="15"/>
      <c r="B62" s="15"/>
      <c r="C62" s="15"/>
      <c r="D62" s="34"/>
      <c r="E62" s="15"/>
      <c r="F62" s="29"/>
      <c r="G62" s="29"/>
    </row>
    <row r="63" spans="1:13" x14ac:dyDescent="0.3">
      <c r="A63" s="15"/>
      <c r="B63" s="15"/>
      <c r="C63" s="15"/>
      <c r="D63" s="34"/>
      <c r="E63" s="15"/>
      <c r="F63" s="29"/>
      <c r="G63" s="29"/>
    </row>
    <row r="64" spans="1:13" x14ac:dyDescent="0.3">
      <c r="A64" s="15"/>
      <c r="B64" s="15"/>
      <c r="C64" s="15"/>
      <c r="D64" s="34"/>
      <c r="E64" s="15"/>
      <c r="F64" s="29"/>
      <c r="G64" s="29"/>
    </row>
    <row r="65" spans="1:7" x14ac:dyDescent="0.3">
      <c r="A65" s="15"/>
      <c r="B65" s="15"/>
      <c r="C65" s="15"/>
      <c r="D65" s="34"/>
      <c r="E65" s="15"/>
      <c r="F65" s="29"/>
      <c r="G65" s="29"/>
    </row>
    <row r="66" spans="1:7" x14ac:dyDescent="0.3">
      <c r="A66" s="15"/>
      <c r="B66" s="15"/>
      <c r="C66" s="15"/>
      <c r="D66" s="34"/>
      <c r="E66" s="15"/>
      <c r="F66" s="29"/>
      <c r="G66" s="29"/>
    </row>
    <row r="67" spans="1:7" x14ac:dyDescent="0.3">
      <c r="A67" s="15"/>
      <c r="B67" s="15"/>
      <c r="C67" s="15"/>
      <c r="D67" s="34"/>
      <c r="E67" s="15"/>
      <c r="F67" s="29"/>
      <c r="G67" s="29"/>
    </row>
    <row r="68" spans="1:7" x14ac:dyDescent="0.3">
      <c r="A68" s="15"/>
      <c r="B68" s="15"/>
      <c r="C68" s="15"/>
      <c r="D68" s="34"/>
      <c r="E68" s="15"/>
      <c r="F68" s="29"/>
      <c r="G68" s="29"/>
    </row>
    <row r="69" spans="1:7" x14ac:dyDescent="0.3">
      <c r="A69" s="15"/>
      <c r="B69" s="15"/>
      <c r="C69" s="15"/>
      <c r="D69" s="34"/>
      <c r="E69" s="15"/>
      <c r="F69" s="29"/>
      <c r="G69" s="29"/>
    </row>
    <row r="70" spans="1:7" x14ac:dyDescent="0.3">
      <c r="A70" s="15"/>
      <c r="B70" s="15"/>
      <c r="C70" s="15"/>
      <c r="D70" s="34"/>
      <c r="E70" s="15"/>
      <c r="F70" s="29"/>
      <c r="G70" s="29"/>
    </row>
    <row r="71" spans="1:7" x14ac:dyDescent="0.3">
      <c r="A71" s="15"/>
      <c r="B71" s="15"/>
      <c r="C71" s="15"/>
      <c r="D71" s="34"/>
      <c r="E71" s="15"/>
      <c r="F71" s="29"/>
      <c r="G71" s="29"/>
    </row>
    <row r="72" spans="1:7" x14ac:dyDescent="0.3">
      <c r="A72" s="15"/>
      <c r="B72" s="15"/>
      <c r="C72" s="15"/>
      <c r="D72" s="34"/>
      <c r="E72" s="15"/>
      <c r="F72" s="29"/>
    </row>
    <row r="73" spans="1:7" x14ac:dyDescent="0.3">
      <c r="A73" s="15"/>
      <c r="B73" s="15"/>
      <c r="C73" s="15"/>
      <c r="D73" s="34"/>
      <c r="E73" s="15"/>
      <c r="F73" s="29"/>
    </row>
    <row r="74" spans="1:7" x14ac:dyDescent="0.3">
      <c r="A74" s="15"/>
      <c r="B74" s="15"/>
      <c r="C74" s="15"/>
      <c r="D74" s="34"/>
      <c r="E74" s="15"/>
      <c r="F74" s="29"/>
    </row>
    <row r="75" spans="1:7" x14ac:dyDescent="0.3">
      <c r="A75" s="15"/>
      <c r="B75" s="15"/>
      <c r="C75" s="15"/>
      <c r="D75" s="34"/>
      <c r="E75" s="15"/>
      <c r="F75" s="29"/>
    </row>
    <row r="76" spans="1:7" x14ac:dyDescent="0.3">
      <c r="A76" s="15"/>
      <c r="B76" s="15"/>
      <c r="C76" s="15"/>
      <c r="D76" s="34"/>
      <c r="E76" s="15"/>
      <c r="F76" s="29"/>
    </row>
    <row r="77" spans="1:7" x14ac:dyDescent="0.3">
      <c r="A77" s="15"/>
      <c r="B77" s="15"/>
      <c r="C77" s="15"/>
      <c r="D77" s="34"/>
      <c r="E77" s="15"/>
      <c r="F77" s="29"/>
    </row>
  </sheetData>
  <mergeCells count="10">
    <mergeCell ref="C40:F40"/>
    <mergeCell ref="C41:F41"/>
    <mergeCell ref="C14:G14"/>
    <mergeCell ref="C39:F39"/>
    <mergeCell ref="A5:G6"/>
    <mergeCell ref="A7:G8"/>
    <mergeCell ref="A9:G10"/>
    <mergeCell ref="D11:G11"/>
    <mergeCell ref="E12:E13"/>
    <mergeCell ref="F12:G12"/>
  </mergeCells>
  <phoneticPr fontId="8" type="noConversion"/>
  <pageMargins left="0.23622047244094491" right="0" top="0.47244094488188981" bottom="0.19685039370078741" header="0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Justina Puleikytė</dc:creator>
  <cp:lastModifiedBy>Egidijus Funkas</cp:lastModifiedBy>
  <cp:lastPrinted>2026-04-27T10:24:27Z</cp:lastPrinted>
  <dcterms:created xsi:type="dcterms:W3CDTF">2010-02-09T07:20:51Z</dcterms:created>
  <dcterms:modified xsi:type="dcterms:W3CDTF">2026-04-27T10:25:58Z</dcterms:modified>
</cp:coreProperties>
</file>